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</workbook>
</file>

<file path=xl/sharedStrings.xml><?xml version="1.0" encoding="utf-8"?>
<sst xmlns="http://schemas.openxmlformats.org/spreadsheetml/2006/main" count="50" uniqueCount="49">
  <si>
    <t>PRESUPUESTO ANUAL SIG</t>
  </si>
  <si>
    <t>DESCRIPCIÓN</t>
  </si>
  <si>
    <t>CANT.</t>
  </si>
  <si>
    <t>VALOR UNITARIO ($)</t>
  </si>
  <si>
    <t>PRESUPUESTO ($)</t>
  </si>
  <si>
    <t>% EJECUCIÓN ACUMULADA</t>
  </si>
  <si>
    <t>PRIMER TRIMESTRE - EJECUCIÓN ($)</t>
  </si>
  <si>
    <t>% EJECUCIÓN PRIMER TRIMESTRE</t>
  </si>
  <si>
    <t>SEGUNDO TRIMESTRE - EJECUCIÓN ($)</t>
  </si>
  <si>
    <t>% EJECUCIÓN SEGUNDO TRIMESTRE</t>
  </si>
  <si>
    <t>TERCER TRIMESTRE - EJECUCIÓN ($)</t>
  </si>
  <si>
    <t>% EJECUCIÓN TERCER TRIMESTRE</t>
  </si>
  <si>
    <t>CUARTO TRIMESTRE - EJECUCIÓN ($)</t>
  </si>
  <si>
    <t>FORTALECIMIENTO DE LA GESTIÓN INSTITUCIONAL</t>
  </si>
  <si>
    <t>Reuniones del Copasst</t>
  </si>
  <si>
    <t>Reuniones del Covila</t>
  </si>
  <si>
    <t>Auditoria interna</t>
  </si>
  <si>
    <t xml:space="preserve">CONTRATACION </t>
  </si>
  <si>
    <t xml:space="preserve">Dotacion administrarivos </t>
  </si>
  <si>
    <t>Elementos de proteccion personal operarios</t>
  </si>
  <si>
    <t>TALENTO HUMANO</t>
  </si>
  <si>
    <t>Exámenes ocupacionales de Ingreso adminitrativos</t>
  </si>
  <si>
    <t>Exámenes ocupacionales de Ingreso operarios</t>
  </si>
  <si>
    <t>Exámenes ocupacionales Periodicos</t>
  </si>
  <si>
    <t>Exámenes ocupacionales de Egreso</t>
  </si>
  <si>
    <t xml:space="preserve">Aplicación Bateria de Riesgo Psicosocial </t>
  </si>
  <si>
    <t>Dotación Brigada de Emergencias (Botiquin y Brazalete)</t>
  </si>
  <si>
    <t>Capacitaciones personal de la empresa</t>
  </si>
  <si>
    <t>MANTENIMIENTO</t>
  </si>
  <si>
    <t xml:space="preserve">Computadores </t>
  </si>
  <si>
    <t xml:space="preserve">Impresoras </t>
  </si>
  <si>
    <t>Extintores y cambio de productos vencidos del botiquin</t>
  </si>
  <si>
    <t>INFRAESTRUCTURA SEGURA</t>
  </si>
  <si>
    <t>Revisión de entorno físico de las instalaciones</t>
  </si>
  <si>
    <t>Pintura de instalaciones</t>
  </si>
  <si>
    <t xml:space="preserve">Revisión de bateria sanitaria </t>
  </si>
  <si>
    <t>Revisión y mantenimiento electrico</t>
  </si>
  <si>
    <t xml:space="preserve">Cambio y mantenimiento de muebles de oficina </t>
  </si>
  <si>
    <t>Señalizacion de las areas de trabajo</t>
  </si>
  <si>
    <t xml:space="preserve">Elaboración e impresión de Plano y rutas de evacuación </t>
  </si>
  <si>
    <t xml:space="preserve">RECURSO HUMANO </t>
  </si>
  <si>
    <t>Auxiliar HSEQ</t>
  </si>
  <si>
    <t>Asesoria externa SG-SST</t>
  </si>
  <si>
    <t>TOTAL</t>
  </si>
  <si>
    <t>% EJECUCIÓN TRIMESTRAL</t>
  </si>
  <si>
    <t>Control de gestión de cambios</t>
  </si>
  <si>
    <t>Fecha</t>
  </si>
  <si>
    <t>Descripción del cambio</t>
  </si>
  <si>
    <t>Firma del responsable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</si>
</sst>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_(&quot;$&quot;\ * #,##0_);_(&quot;$&quot;\ * \(#,##0\);_(&quot;$&quot;\ * &quot;-&quot;??_);_(@_)"/>
    <numFmt numFmtId="165" formatCode="_ &quot;$&quot;\ * #,##0_ ;_ &quot;$&quot;\ * \-#,##0_ ;_ &quot;$&quot;\ * &quot;-&quot;??_ ;_ @_ "/>
    <numFmt numFmtId="166" formatCode="_ &quot;$&quot;\ * #,##0_ ;_ &quot;$&quot;"/>
    <numFmt numFmtId="167" formatCode="General_)"/>
    <numFmt numFmtId="168" formatCode="0.0%"/>
  </numFmts>
  <fonts count="12">
    <font>
      <sz val="11.0"/>
      <color theme="1"/>
      <name val="Arial"/>
    </font>
    <font>
      <b/>
      <sz val="12.0"/>
      <color theme="1"/>
      <name val="Arial"/>
    </font>
    <font/>
    <font>
      <sz val="8.0"/>
      <color theme="1"/>
      <name val="Arial"/>
    </font>
    <font>
      <sz val="11.0"/>
      <color theme="1"/>
      <name val="Calibri"/>
    </font>
    <font>
      <b/>
      <sz val="8.0"/>
      <color theme="1"/>
      <name val="Arial"/>
    </font>
    <font>
      <b/>
      <sz val="8.0"/>
      <color theme="0"/>
      <name val="Arial"/>
    </font>
    <font>
      <sz val="11.0"/>
      <color theme="0"/>
      <name val="Calibri"/>
    </font>
    <font>
      <sz val="8.0"/>
      <color theme="0"/>
      <name val="Arial"/>
    </font>
    <font>
      <i/>
      <sz val="9.0"/>
      <color theme="1"/>
      <name val="Arial"/>
    </font>
    <font>
      <i/>
      <sz val="8.0"/>
      <color theme="1"/>
      <name val="Arial"/>
    </font>
    <font>
      <b/>
      <sz val="10.0"/>
      <color theme="0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2D01CF"/>
        <bgColor rgb="FF2D01CF"/>
      </patternFill>
    </fill>
    <fill>
      <patternFill patternType="solid">
        <fgColor rgb="FF2D06BA"/>
        <bgColor rgb="FF2D06BA"/>
      </patternFill>
    </fill>
  </fills>
  <borders count="58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top/>
    </border>
    <border>
      <right style="thin">
        <color rgb="FF000000"/>
      </right>
      <top/>
    </border>
    <border>
      <left style="thin">
        <color rgb="FF000000"/>
      </left>
      <right style="thin">
        <color rgb="FF000000"/>
      </right>
      <top/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/>
      <right style="thin">
        <color rgb="FF000000"/>
      </right>
      <top/>
    </border>
    <border>
      <left/>
      <right style="medium">
        <color rgb="FF000000"/>
      </right>
      <top/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/>
      <right style="thin">
        <color rgb="FF000000"/>
      </right>
      <bottom style="medium">
        <color rgb="FF000000"/>
      </bottom>
    </border>
    <border>
      <left/>
      <right style="medium">
        <color rgb="FF000000"/>
      </right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/>
      <right style="thin">
        <color rgb="FF000000"/>
      </right>
      <top style="thin">
        <color rgb="FF000000"/>
      </top>
      <bottom/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/>
      <bottom/>
    </border>
    <border>
      <left/>
      <right/>
      <top/>
      <bottom/>
    </border>
    <border>
      <left style="thin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1" fillId="0" fontId="3" numFmtId="0" xfId="0" applyAlignment="1" applyBorder="1" applyFont="1">
      <alignment horizontal="center" vertical="center"/>
    </xf>
    <xf borderId="7" fillId="2" fontId="3" numFmtId="0" xfId="0" applyAlignment="1" applyBorder="1" applyFill="1" applyFont="1">
      <alignment vertical="center"/>
    </xf>
    <xf borderId="8" fillId="2" fontId="3" numFmtId="0" xfId="0" applyAlignment="1" applyBorder="1" applyFont="1">
      <alignment vertical="center"/>
    </xf>
    <xf borderId="8" fillId="2" fontId="3" numFmtId="0" xfId="0" applyAlignment="1" applyBorder="1" applyFont="1">
      <alignment horizontal="center" vertical="center"/>
    </xf>
    <xf borderId="8" fillId="2" fontId="4" numFmtId="0" xfId="0" applyBorder="1" applyFont="1"/>
    <xf borderId="9" fillId="2" fontId="4" numFmtId="0" xfId="0" applyBorder="1" applyFont="1"/>
    <xf borderId="10" fillId="2" fontId="5" numFmtId="0" xfId="0" applyAlignment="1" applyBorder="1" applyFont="1">
      <alignment horizontal="center" shrinkToFit="0" vertical="center" wrapText="1"/>
    </xf>
    <xf borderId="11" fillId="0" fontId="2" numFmtId="0" xfId="0" applyBorder="1" applyFont="1"/>
    <xf borderId="12" fillId="2" fontId="5" numFmtId="0" xfId="0" applyAlignment="1" applyBorder="1" applyFont="1">
      <alignment horizontal="center" shrinkToFit="0" vertical="center" wrapText="1"/>
    </xf>
    <xf borderId="12" fillId="2" fontId="5" numFmtId="9" xfId="0" applyAlignment="1" applyBorder="1" applyFont="1" applyNumberFormat="1">
      <alignment horizontal="center" shrinkToFit="0" vertical="center" wrapText="1"/>
    </xf>
    <xf borderId="13" fillId="2" fontId="5" numFmtId="0" xfId="0" applyAlignment="1" applyBorder="1" applyFont="1">
      <alignment horizontal="center" shrinkToFit="0" vertical="center" wrapText="1"/>
    </xf>
    <xf borderId="14" fillId="2" fontId="5" numFmtId="0" xfId="0" applyAlignment="1" applyBorder="1" applyFont="1">
      <alignment horizontal="center" shrinkToFit="0" vertical="center" wrapText="1"/>
    </xf>
    <xf borderId="15" fillId="2" fontId="5" numFmtId="0" xfId="0" applyAlignment="1" applyBorder="1" applyFont="1">
      <alignment horizontal="center" shrinkToFit="0" vertical="center" wrapText="1"/>
    </xf>
    <xf borderId="16" fillId="0" fontId="2" numFmtId="0" xfId="0" applyBorder="1" applyFont="1"/>
    <xf borderId="17" fillId="0" fontId="2" numFmtId="0" xfId="0" applyBorder="1" applyFont="1"/>
    <xf borderId="18" fillId="0" fontId="2" numFmtId="0" xfId="0" applyBorder="1" applyFont="1"/>
    <xf borderId="19" fillId="0" fontId="2" numFmtId="0" xfId="0" applyBorder="1" applyFont="1"/>
    <xf borderId="20" fillId="3" fontId="6" numFmtId="0" xfId="0" applyAlignment="1" applyBorder="1" applyFill="1" applyFont="1">
      <alignment vertical="center"/>
    </xf>
    <xf borderId="21" fillId="3" fontId="7" numFmtId="0" xfId="0" applyAlignment="1" applyBorder="1" applyFont="1">
      <alignment vertical="center"/>
    </xf>
    <xf borderId="21" fillId="3" fontId="6" numFmtId="0" xfId="0" applyAlignment="1" applyBorder="1" applyFont="1">
      <alignment horizontal="center" vertical="center"/>
    </xf>
    <xf borderId="21" fillId="3" fontId="6" numFmtId="0" xfId="0" applyAlignment="1" applyBorder="1" applyFont="1">
      <alignment vertical="center"/>
    </xf>
    <xf borderId="21" fillId="3" fontId="6" numFmtId="0" xfId="0" applyAlignment="1" applyBorder="1" applyFont="1">
      <alignment horizontal="center" shrinkToFit="0" vertical="center" wrapText="1"/>
    </xf>
    <xf borderId="21" fillId="3" fontId="6" numFmtId="9" xfId="0" applyAlignment="1" applyBorder="1" applyFont="1" applyNumberFormat="1">
      <alignment horizontal="center" shrinkToFit="0" vertical="center" wrapText="1"/>
    </xf>
    <xf borderId="22" fillId="3" fontId="6" numFmtId="0" xfId="0" applyAlignment="1" applyBorder="1" applyFont="1">
      <alignment horizontal="center" shrinkToFit="0" vertical="center" wrapText="1"/>
    </xf>
    <xf borderId="23" fillId="3" fontId="6" numFmtId="0" xfId="0" applyAlignment="1" applyBorder="1" applyFont="1">
      <alignment horizontal="center" shrinkToFit="0" vertical="center" wrapText="1"/>
    </xf>
    <xf borderId="24" fillId="2" fontId="3" numFmtId="0" xfId="0" applyAlignment="1" applyBorder="1" applyFont="1">
      <alignment horizontal="left" shrinkToFit="0" vertical="center" wrapText="1"/>
    </xf>
    <xf borderId="25" fillId="0" fontId="2" numFmtId="0" xfId="0" applyBorder="1" applyFont="1"/>
    <xf borderId="26" fillId="2" fontId="3" numFmtId="0" xfId="0" applyAlignment="1" applyBorder="1" applyFont="1">
      <alignment horizontal="center" shrinkToFit="0" vertical="center" wrapText="1"/>
    </xf>
    <xf borderId="26" fillId="2" fontId="3" numFmtId="164" xfId="0" applyAlignment="1" applyBorder="1" applyFont="1" applyNumberFormat="1">
      <alignment horizontal="left" shrinkToFit="0" vertical="center" wrapText="1"/>
    </xf>
    <xf borderId="27" fillId="2" fontId="3" numFmtId="165" xfId="0" applyAlignment="1" applyBorder="1" applyFont="1" applyNumberFormat="1">
      <alignment shrinkToFit="0" vertical="center" wrapText="1"/>
    </xf>
    <xf borderId="27" fillId="2" fontId="3" numFmtId="0" xfId="0" applyAlignment="1" applyBorder="1" applyFont="1">
      <alignment horizontal="center" shrinkToFit="0" vertical="center" wrapText="1"/>
    </xf>
    <xf borderId="27" fillId="2" fontId="3" numFmtId="166" xfId="0" applyAlignment="1" applyBorder="1" applyFont="1" applyNumberFormat="1">
      <alignment shrinkToFit="0" vertical="center" wrapText="1"/>
    </xf>
    <xf borderId="27" fillId="2" fontId="3" numFmtId="9" xfId="0" applyAlignment="1" applyBorder="1" applyFont="1" applyNumberFormat="1">
      <alignment horizontal="center" shrinkToFit="0" vertical="center" wrapText="1"/>
    </xf>
    <xf borderId="28" fillId="2" fontId="3" numFmtId="9" xfId="0" applyAlignment="1" applyBorder="1" applyFont="1" applyNumberFormat="1">
      <alignment horizontal="center" shrinkToFit="0" vertical="center" wrapText="1"/>
    </xf>
    <xf borderId="26" fillId="2" fontId="3" numFmtId="9" xfId="0" applyAlignment="1" applyBorder="1" applyFont="1" applyNumberFormat="1">
      <alignment horizontal="center" shrinkToFit="0" vertical="center" wrapText="1"/>
    </xf>
    <xf borderId="29" fillId="2" fontId="3" numFmtId="9" xfId="0" applyAlignment="1" applyBorder="1" applyFont="1" applyNumberFormat="1">
      <alignment horizontal="center" shrinkToFit="0" vertical="center" wrapText="1"/>
    </xf>
    <xf borderId="30" fillId="3" fontId="6" numFmtId="167" xfId="0" applyAlignment="1" applyBorder="1" applyFont="1" applyNumberFormat="1">
      <alignment horizontal="left" vertical="center"/>
    </xf>
    <xf borderId="31" fillId="3" fontId="6" numFmtId="167" xfId="0" applyAlignment="1" applyBorder="1" applyFont="1" applyNumberFormat="1">
      <alignment horizontal="left" shrinkToFit="0" vertical="center" wrapText="1"/>
    </xf>
    <xf borderId="31" fillId="3" fontId="6" numFmtId="167" xfId="0" applyAlignment="1" applyBorder="1" applyFont="1" applyNumberFormat="1">
      <alignment horizontal="center" shrinkToFit="0" vertical="center" wrapText="1"/>
    </xf>
    <xf borderId="31" fillId="3" fontId="8" numFmtId="165" xfId="0" applyAlignment="1" applyBorder="1" applyFont="1" applyNumberFormat="1">
      <alignment shrinkToFit="0" vertical="center" wrapText="1"/>
    </xf>
    <xf borderId="31" fillId="3" fontId="8" numFmtId="9" xfId="0" applyAlignment="1" applyBorder="1" applyFont="1" applyNumberFormat="1">
      <alignment horizontal="center" shrinkToFit="0" vertical="center" wrapText="1"/>
    </xf>
    <xf borderId="31" fillId="3" fontId="8" numFmtId="166" xfId="0" applyAlignment="1" applyBorder="1" applyFont="1" applyNumberFormat="1">
      <alignment shrinkToFit="0" vertical="center" wrapText="1"/>
    </xf>
    <xf borderId="28" fillId="3" fontId="8" numFmtId="9" xfId="0" applyAlignment="1" applyBorder="1" applyFont="1" applyNumberFormat="1">
      <alignment horizontal="center" shrinkToFit="0" vertical="center" wrapText="1"/>
    </xf>
    <xf borderId="28" fillId="3" fontId="8" numFmtId="166" xfId="0" applyAlignment="1" applyBorder="1" applyFont="1" applyNumberFormat="1">
      <alignment shrinkToFit="0" vertical="center" wrapText="1"/>
    </xf>
    <xf borderId="32" fillId="3" fontId="8" numFmtId="9" xfId="0" applyAlignment="1" applyBorder="1" applyFont="1" applyNumberFormat="1">
      <alignment horizontal="center" shrinkToFit="0" vertical="center" wrapText="1"/>
    </xf>
    <xf borderId="33" fillId="2" fontId="3" numFmtId="0" xfId="0" applyAlignment="1" applyBorder="1" applyFont="1">
      <alignment horizontal="left" shrinkToFit="0" vertical="center" wrapText="1"/>
    </xf>
    <xf borderId="34" fillId="0" fontId="2" numFmtId="0" xfId="0" applyBorder="1" applyFont="1"/>
    <xf borderId="27" fillId="2" fontId="3" numFmtId="167" xfId="0" applyAlignment="1" applyBorder="1" applyFont="1" applyNumberFormat="1">
      <alignment horizontal="center" shrinkToFit="0" vertical="center" wrapText="1"/>
    </xf>
    <xf borderId="35" fillId="2" fontId="3" numFmtId="167" xfId="0" applyAlignment="1" applyBorder="1" applyFont="1" applyNumberFormat="1">
      <alignment horizontal="center" shrinkToFit="0" vertical="center" wrapText="1"/>
    </xf>
    <xf borderId="28" fillId="2" fontId="3" numFmtId="165" xfId="0" applyAlignment="1" applyBorder="1" applyFont="1" applyNumberFormat="1">
      <alignment shrinkToFit="0" vertical="center" wrapText="1"/>
    </xf>
    <xf borderId="28" fillId="2" fontId="3" numFmtId="166" xfId="0" applyAlignment="1" applyBorder="1" applyFont="1" applyNumberFormat="1">
      <alignment shrinkToFit="0" vertical="center" wrapText="1"/>
    </xf>
    <xf borderId="35" fillId="2" fontId="3" numFmtId="164" xfId="0" applyAlignment="1" applyBorder="1" applyFont="1" applyNumberFormat="1">
      <alignment horizontal="left" shrinkToFit="0" vertical="center" wrapText="1"/>
    </xf>
    <xf borderId="28" fillId="2" fontId="3" numFmtId="167" xfId="0" applyAlignment="1" applyBorder="1" applyFont="1" applyNumberFormat="1">
      <alignment horizontal="center" shrinkToFit="0" vertical="center" wrapText="1"/>
    </xf>
    <xf borderId="24" fillId="0" fontId="3" numFmtId="0" xfId="0" applyAlignment="1" applyBorder="1" applyFont="1">
      <alignment horizontal="left" shrinkToFit="0" vertical="center" wrapText="1"/>
    </xf>
    <xf borderId="36" fillId="0" fontId="3" numFmtId="167" xfId="0" applyAlignment="1" applyBorder="1" applyFont="1" applyNumberFormat="1">
      <alignment horizontal="center" shrinkToFit="0" vertical="center" wrapText="1"/>
    </xf>
    <xf borderId="37" fillId="2" fontId="3" numFmtId="164" xfId="0" applyAlignment="1" applyBorder="1" applyFont="1" applyNumberFormat="1">
      <alignment horizontal="left" shrinkToFit="0" vertical="center" wrapText="1"/>
    </xf>
    <xf borderId="37" fillId="2" fontId="3" numFmtId="167" xfId="0" applyAlignment="1" applyBorder="1" applyFont="1" applyNumberFormat="1">
      <alignment horizontal="center" shrinkToFit="0" vertical="center" wrapText="1"/>
    </xf>
    <xf borderId="30" fillId="2" fontId="3" numFmtId="0" xfId="0" applyAlignment="1" applyBorder="1" applyFont="1">
      <alignment horizontal="left" shrinkToFit="0" vertical="center" wrapText="1"/>
    </xf>
    <xf borderId="35" fillId="2" fontId="3" numFmtId="0" xfId="0" applyAlignment="1" applyBorder="1" applyFont="1">
      <alignment horizontal="left" shrinkToFit="0" vertical="center" wrapText="1"/>
    </xf>
    <xf borderId="28" fillId="0" fontId="3" numFmtId="167" xfId="0" applyAlignment="1" applyBorder="1" applyFont="1" applyNumberFormat="1">
      <alignment horizontal="center" shrinkToFit="0" vertical="center" wrapText="1"/>
    </xf>
    <xf borderId="38" fillId="0" fontId="3" numFmtId="0" xfId="0" applyAlignment="1" applyBorder="1" applyFont="1">
      <alignment horizontal="center" vertical="center"/>
    </xf>
    <xf borderId="25" fillId="0" fontId="3" numFmtId="0" xfId="0" applyAlignment="1" applyBorder="1" applyFont="1">
      <alignment horizontal="center" vertical="center"/>
    </xf>
    <xf borderId="35" fillId="2" fontId="3" numFmtId="0" xfId="0" applyAlignment="1" applyBorder="1" applyFont="1">
      <alignment horizontal="center" vertical="center"/>
    </xf>
    <xf borderId="39" fillId="0" fontId="3" numFmtId="167" xfId="0" applyAlignment="1" applyBorder="1" applyFont="1" applyNumberFormat="1">
      <alignment horizontal="center" shrinkToFit="0" vertical="center" wrapText="1"/>
    </xf>
    <xf borderId="40" fillId="0" fontId="3" numFmtId="0" xfId="0" applyAlignment="1" applyBorder="1" applyFont="1">
      <alignment horizontal="left" shrinkToFit="0" vertical="center" wrapText="1"/>
    </xf>
    <xf borderId="41" fillId="0" fontId="2" numFmtId="0" xfId="0" applyBorder="1" applyFont="1"/>
    <xf borderId="42" fillId="3" fontId="6" numFmtId="0" xfId="0" applyAlignment="1" applyBorder="1" applyFont="1">
      <alignment horizontal="left" shrinkToFit="0" vertical="center" wrapText="1"/>
    </xf>
    <xf borderId="43" fillId="0" fontId="2" numFmtId="0" xfId="0" applyBorder="1" applyFont="1"/>
    <xf borderId="44" fillId="0" fontId="2" numFmtId="0" xfId="0" applyBorder="1" applyFont="1"/>
    <xf borderId="45" fillId="3" fontId="6" numFmtId="165" xfId="0" applyAlignment="1" applyBorder="1" applyFont="1" applyNumberFormat="1">
      <alignment horizontal="left" shrinkToFit="0" vertical="center" wrapText="1"/>
    </xf>
    <xf borderId="45" fillId="3" fontId="6" numFmtId="168" xfId="0" applyAlignment="1" applyBorder="1" applyFont="1" applyNumberFormat="1">
      <alignment horizontal="center" shrinkToFit="0" vertical="center" wrapText="1"/>
    </xf>
    <xf borderId="45" fillId="3" fontId="6" numFmtId="9" xfId="0" applyAlignment="1" applyBorder="1" applyFont="1" applyNumberFormat="1">
      <alignment horizontal="center" shrinkToFit="0" vertical="center" wrapText="1"/>
    </xf>
    <xf borderId="46" fillId="3" fontId="6" numFmtId="9" xfId="0" applyAlignment="1" applyBorder="1" applyFont="1" applyNumberFormat="1">
      <alignment horizontal="center" shrinkToFit="0" vertical="center" wrapText="1"/>
    </xf>
    <xf borderId="47" fillId="3" fontId="6" numFmtId="9" xfId="0" applyAlignment="1" applyBorder="1" applyFont="1" applyNumberFormat="1">
      <alignment horizontal="center" shrinkToFit="0" vertical="center" wrapText="1"/>
    </xf>
    <xf borderId="48" fillId="2" fontId="5" numFmtId="0" xfId="0" applyAlignment="1" applyBorder="1" applyFont="1">
      <alignment horizontal="left" shrinkToFit="0" vertical="center" wrapText="1"/>
    </xf>
    <xf borderId="49" fillId="0" fontId="2" numFmtId="0" xfId="0" applyBorder="1" applyFont="1"/>
    <xf borderId="50" fillId="0" fontId="2" numFmtId="0" xfId="0" applyBorder="1" applyFont="1"/>
    <xf borderId="22" fillId="2" fontId="3" numFmtId="168" xfId="0" applyAlignment="1" applyBorder="1" applyFont="1" applyNumberFormat="1">
      <alignment shrinkToFit="0" vertical="center" wrapText="1"/>
    </xf>
    <xf borderId="22" fillId="2" fontId="3" numFmtId="0" xfId="0" applyAlignment="1" applyBorder="1" applyFont="1">
      <alignment shrinkToFit="0" vertical="center" wrapText="1"/>
    </xf>
    <xf borderId="51" fillId="2" fontId="3" numFmtId="168" xfId="0" applyAlignment="1" applyBorder="1" applyFont="1" applyNumberFormat="1">
      <alignment shrinkToFit="0" vertical="center" wrapText="1"/>
    </xf>
    <xf borderId="23" fillId="2" fontId="3" numFmtId="168" xfId="0" applyAlignment="1" applyBorder="1" applyFont="1" applyNumberFormat="1">
      <alignment shrinkToFit="0" vertical="center" wrapText="1"/>
    </xf>
    <xf borderId="52" fillId="2" fontId="9" numFmtId="0" xfId="0" applyAlignment="1" applyBorder="1" applyFont="1">
      <alignment vertical="center"/>
    </xf>
    <xf borderId="53" fillId="2" fontId="10" numFmtId="0" xfId="0" applyAlignment="1" applyBorder="1" applyFont="1">
      <alignment vertical="center"/>
    </xf>
    <xf borderId="53" fillId="2" fontId="10" numFmtId="0" xfId="0" applyAlignment="1" applyBorder="1" applyFont="1">
      <alignment horizontal="center" vertical="center"/>
    </xf>
    <xf borderId="53" fillId="2" fontId="3" numFmtId="0" xfId="0" applyAlignment="1" applyBorder="1" applyFont="1">
      <alignment vertical="center"/>
    </xf>
    <xf borderId="54" fillId="2" fontId="3" numFmtId="0" xfId="0" applyAlignment="1" applyBorder="1" applyFont="1">
      <alignment horizontal="center" vertical="center"/>
    </xf>
    <xf borderId="55" fillId="0" fontId="2" numFmtId="0" xfId="0" applyBorder="1" applyFont="1"/>
    <xf borderId="53" fillId="2" fontId="4" numFmtId="0" xfId="0" applyBorder="1" applyFont="1"/>
    <xf borderId="56" fillId="4" fontId="11" numFmtId="0" xfId="0" applyAlignment="1" applyBorder="1" applyFill="1" applyFont="1">
      <alignment horizontal="center" vertical="center"/>
    </xf>
    <xf borderId="57" fillId="0" fontId="2" numFmtId="0" xfId="0" applyBorder="1" applyFont="1"/>
    <xf borderId="28" fillId="0" fontId="4" numFmtId="0" xfId="0" applyAlignment="1" applyBorder="1" applyFont="1">
      <alignment horizontal="center"/>
    </xf>
    <xf borderId="28" fillId="0" fontId="4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333625" cy="7048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88"/>
    <col customWidth="1" min="2" max="2" width="21.63"/>
    <col customWidth="1" min="3" max="3" width="6.0"/>
    <col customWidth="1" min="4" max="4" width="12.63"/>
    <col customWidth="1" min="5" max="5" width="21.38"/>
    <col customWidth="1" min="6" max="6" width="17.25"/>
    <col customWidth="1" min="7" max="7" width="14.63"/>
    <col customWidth="1" min="8" max="8" width="9.38"/>
    <col customWidth="1" min="9" max="9" width="15.5"/>
    <col customWidth="1" min="10" max="10" width="9.38"/>
    <col customWidth="1" min="11" max="11" width="15.13"/>
    <col customWidth="1" min="12" max="12" width="9.38"/>
    <col customWidth="1" min="13" max="13" width="15.13"/>
    <col customWidth="1" min="14" max="14" width="9.38"/>
  </cols>
  <sheetData>
    <row r="1" ht="25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ht="38.25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ht="9.0" customHeight="1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ht="9.0" customHeight="1">
      <c r="A4" s="8"/>
      <c r="B4" s="9"/>
      <c r="C4" s="10"/>
      <c r="D4" s="9"/>
      <c r="E4" s="9"/>
      <c r="F4" s="9"/>
      <c r="G4" s="9"/>
      <c r="H4" s="9"/>
      <c r="I4" s="9"/>
      <c r="J4" s="9"/>
      <c r="K4" s="11"/>
      <c r="L4" s="11"/>
      <c r="M4" s="11"/>
      <c r="N4" s="12"/>
    </row>
    <row r="5" ht="20.25" customHeight="1">
      <c r="A5" s="13" t="s">
        <v>1</v>
      </c>
      <c r="B5" s="14"/>
      <c r="C5" s="15" t="s">
        <v>2</v>
      </c>
      <c r="D5" s="15" t="s">
        <v>3</v>
      </c>
      <c r="E5" s="15" t="s">
        <v>4</v>
      </c>
      <c r="F5" s="16" t="s">
        <v>5</v>
      </c>
      <c r="G5" s="17" t="s">
        <v>6</v>
      </c>
      <c r="H5" s="15" t="s">
        <v>7</v>
      </c>
      <c r="I5" s="17" t="s">
        <v>8</v>
      </c>
      <c r="J5" s="15" t="s">
        <v>9</v>
      </c>
      <c r="K5" s="17" t="s">
        <v>10</v>
      </c>
      <c r="L5" s="18" t="s">
        <v>11</v>
      </c>
      <c r="M5" s="17" t="s">
        <v>12</v>
      </c>
      <c r="N5" s="19" t="s">
        <v>11</v>
      </c>
    </row>
    <row r="6" ht="24.0" customHeight="1">
      <c r="A6" s="4"/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  <c r="M6" s="21"/>
      <c r="N6" s="23"/>
    </row>
    <row r="7">
      <c r="A7" s="24" t="s">
        <v>13</v>
      </c>
      <c r="B7" s="25"/>
      <c r="C7" s="26"/>
      <c r="D7" s="27"/>
      <c r="E7" s="28"/>
      <c r="F7" s="29"/>
      <c r="G7" s="28"/>
      <c r="H7" s="28"/>
      <c r="I7" s="28"/>
      <c r="J7" s="30"/>
      <c r="K7" s="30"/>
      <c r="L7" s="28"/>
      <c r="M7" s="30"/>
      <c r="N7" s="31"/>
    </row>
    <row r="8">
      <c r="A8" s="32" t="s">
        <v>14</v>
      </c>
      <c r="B8" s="33"/>
      <c r="C8" s="34">
        <v>12.0</v>
      </c>
      <c r="D8" s="35">
        <v>5000.0</v>
      </c>
      <c r="E8" s="36">
        <f t="shared" ref="E8:E10" si="1">C8*D8</f>
        <v>60000</v>
      </c>
      <c r="F8" s="37">
        <f t="shared" ref="F8:F10" si="2">(G8+I8+K8+M8)/E8</f>
        <v>1</v>
      </c>
      <c r="G8" s="38">
        <v>15000.0</v>
      </c>
      <c r="H8" s="39">
        <f t="shared" ref="H8:H10" si="3">G8/E8</f>
        <v>0.25</v>
      </c>
      <c r="I8" s="38">
        <v>15000.0</v>
      </c>
      <c r="J8" s="40">
        <f t="shared" ref="J8:J10" si="4"> I8/E8</f>
        <v>0.25</v>
      </c>
      <c r="K8" s="38">
        <v>15000.0</v>
      </c>
      <c r="L8" s="41">
        <f t="shared" ref="L8:L10" si="5">K8/E8</f>
        <v>0.25</v>
      </c>
      <c r="M8" s="38">
        <v>15000.0</v>
      </c>
      <c r="N8" s="42">
        <f t="shared" ref="N8:N10" si="6">M8/E8</f>
        <v>0.25</v>
      </c>
    </row>
    <row r="9">
      <c r="A9" s="32" t="s">
        <v>15</v>
      </c>
      <c r="B9" s="33"/>
      <c r="C9" s="34">
        <v>4.0</v>
      </c>
      <c r="D9" s="35">
        <v>5000.0</v>
      </c>
      <c r="E9" s="36">
        <f t="shared" si="1"/>
        <v>20000</v>
      </c>
      <c r="F9" s="37">
        <f t="shared" si="2"/>
        <v>1</v>
      </c>
      <c r="G9" s="38">
        <v>5000.0</v>
      </c>
      <c r="H9" s="39">
        <f t="shared" si="3"/>
        <v>0.25</v>
      </c>
      <c r="I9" s="38">
        <v>5000.0</v>
      </c>
      <c r="J9" s="40">
        <f t="shared" si="4"/>
        <v>0.25</v>
      </c>
      <c r="K9" s="38">
        <v>5000.0</v>
      </c>
      <c r="L9" s="41">
        <f t="shared" si="5"/>
        <v>0.25</v>
      </c>
      <c r="M9" s="38">
        <v>5000.0</v>
      </c>
      <c r="N9" s="42">
        <f t="shared" si="6"/>
        <v>0.25</v>
      </c>
    </row>
    <row r="10">
      <c r="A10" s="32" t="s">
        <v>16</v>
      </c>
      <c r="B10" s="33"/>
      <c r="C10" s="34">
        <v>2.0</v>
      </c>
      <c r="D10" s="35">
        <v>50000.0</v>
      </c>
      <c r="E10" s="36">
        <f t="shared" si="1"/>
        <v>100000</v>
      </c>
      <c r="F10" s="37">
        <f t="shared" si="2"/>
        <v>1</v>
      </c>
      <c r="G10" s="38"/>
      <c r="H10" s="39">
        <f t="shared" si="3"/>
        <v>0</v>
      </c>
      <c r="I10" s="38">
        <v>50000.0</v>
      </c>
      <c r="J10" s="40">
        <f t="shared" si="4"/>
        <v>0.5</v>
      </c>
      <c r="K10" s="38">
        <v>50000.0</v>
      </c>
      <c r="L10" s="41">
        <f t="shared" si="5"/>
        <v>0.5</v>
      </c>
      <c r="M10" s="38">
        <v>0.0</v>
      </c>
      <c r="N10" s="42">
        <f t="shared" si="6"/>
        <v>0</v>
      </c>
    </row>
    <row r="11">
      <c r="A11" s="43" t="s">
        <v>17</v>
      </c>
      <c r="B11" s="44"/>
      <c r="C11" s="45"/>
      <c r="D11" s="44"/>
      <c r="E11" s="46"/>
      <c r="F11" s="47"/>
      <c r="G11" s="48"/>
      <c r="H11" s="47"/>
      <c r="I11" s="48"/>
      <c r="J11" s="49"/>
      <c r="K11" s="50"/>
      <c r="L11" s="47"/>
      <c r="M11" s="50"/>
      <c r="N11" s="51"/>
    </row>
    <row r="12">
      <c r="A12" s="52" t="s">
        <v>18</v>
      </c>
      <c r="B12" s="53"/>
      <c r="C12" s="54">
        <v>6.0</v>
      </c>
      <c r="D12" s="35">
        <f>45000+10000</f>
        <v>55000</v>
      </c>
      <c r="E12" s="36">
        <f t="shared" ref="E12:E13" si="7">C12*D12</f>
        <v>330000</v>
      </c>
      <c r="F12" s="37">
        <v>1.0</v>
      </c>
      <c r="G12" s="35">
        <f>55500+30000+3500</f>
        <v>89000</v>
      </c>
      <c r="H12" s="39">
        <f t="shared" ref="H12:H13" si="8">G12/E12</f>
        <v>0.2696969697</v>
      </c>
      <c r="I12" s="35">
        <f>55500+30000+3500</f>
        <v>89000</v>
      </c>
      <c r="J12" s="40">
        <f t="shared" ref="J12:J13" si="9"> I12/E12</f>
        <v>0.2696969697</v>
      </c>
      <c r="K12" s="35">
        <f>55500+30000+3500</f>
        <v>89000</v>
      </c>
      <c r="L12" s="41">
        <f t="shared" ref="L12:L13" si="10">K12/E12</f>
        <v>0.2696969697</v>
      </c>
      <c r="M12" s="35">
        <f>55500+30000+3500</f>
        <v>89000</v>
      </c>
      <c r="N12" s="42">
        <f t="shared" ref="N12:N13" si="11">M12/E12</f>
        <v>0.2696969697</v>
      </c>
    </row>
    <row r="13" ht="15.0" customHeight="1">
      <c r="A13" s="52" t="s">
        <v>19</v>
      </c>
      <c r="B13" s="53"/>
      <c r="C13" s="55">
        <v>20.0</v>
      </c>
      <c r="D13" s="35">
        <f>44500+30000+15000+3500+10000</f>
        <v>103000</v>
      </c>
      <c r="E13" s="56">
        <f t="shared" si="7"/>
        <v>2060000</v>
      </c>
      <c r="F13" s="37">
        <v>1.0</v>
      </c>
      <c r="G13" s="57">
        <v>342000.0</v>
      </c>
      <c r="H13" s="39">
        <f t="shared" si="8"/>
        <v>0.1660194175</v>
      </c>
      <c r="I13" s="57">
        <v>342000.0</v>
      </c>
      <c r="J13" s="40">
        <f t="shared" si="9"/>
        <v>0.1660194175</v>
      </c>
      <c r="K13" s="57">
        <v>342000.0</v>
      </c>
      <c r="L13" s="41">
        <f t="shared" si="10"/>
        <v>0.1660194175</v>
      </c>
      <c r="M13" s="57">
        <v>342000.0</v>
      </c>
      <c r="N13" s="42">
        <f t="shared" si="11"/>
        <v>0.1660194175</v>
      </c>
    </row>
    <row r="14">
      <c r="A14" s="43" t="s">
        <v>20</v>
      </c>
      <c r="B14" s="44"/>
      <c r="C14" s="45"/>
      <c r="D14" s="44"/>
      <c r="E14" s="46"/>
      <c r="F14" s="47"/>
      <c r="G14" s="48"/>
      <c r="H14" s="47"/>
      <c r="I14" s="48"/>
      <c r="J14" s="49"/>
      <c r="K14" s="50"/>
      <c r="L14" s="47"/>
      <c r="M14" s="50"/>
      <c r="N14" s="51"/>
    </row>
    <row r="15">
      <c r="A15" s="52" t="s">
        <v>21</v>
      </c>
      <c r="B15" s="53"/>
      <c r="C15" s="54">
        <v>6.0</v>
      </c>
      <c r="D15" s="35">
        <v>28000.0</v>
      </c>
      <c r="E15" s="36">
        <f t="shared" ref="E15:E21" si="12">C15*D15</f>
        <v>168000</v>
      </c>
      <c r="F15" s="37">
        <f>(G15+I15+K15+M15)/E15</f>
        <v>2</v>
      </c>
      <c r="G15" s="38">
        <v>84000.0</v>
      </c>
      <c r="H15" s="39">
        <f t="shared" ref="H15:H21" si="13">G15/E15</f>
        <v>0.5</v>
      </c>
      <c r="I15" s="38">
        <v>84000.0</v>
      </c>
      <c r="J15" s="40">
        <f t="shared" ref="J15:J21" si="14"> I15/E15</f>
        <v>0.5</v>
      </c>
      <c r="K15" s="38">
        <v>84000.0</v>
      </c>
      <c r="L15" s="41">
        <f t="shared" ref="L15:L19" si="15">K15/E15</f>
        <v>0.5</v>
      </c>
      <c r="M15" s="38">
        <v>84000.0</v>
      </c>
      <c r="N15" s="42">
        <f t="shared" ref="N15:N21" si="16">M15/E15</f>
        <v>0.5</v>
      </c>
    </row>
    <row r="16">
      <c r="A16" s="52" t="s">
        <v>22</v>
      </c>
      <c r="B16" s="53"/>
      <c r="C16" s="54">
        <v>20.0</v>
      </c>
      <c r="D16" s="35">
        <v>28000.0</v>
      </c>
      <c r="E16" s="36">
        <f t="shared" si="12"/>
        <v>560000</v>
      </c>
      <c r="F16" s="37">
        <v>1.0</v>
      </c>
      <c r="G16" s="38">
        <v>28000.0</v>
      </c>
      <c r="H16" s="39">
        <f t="shared" si="13"/>
        <v>0.05</v>
      </c>
      <c r="I16" s="38">
        <v>0.0</v>
      </c>
      <c r="J16" s="40">
        <f t="shared" si="14"/>
        <v>0</v>
      </c>
      <c r="K16" s="57">
        <v>28000.0</v>
      </c>
      <c r="L16" s="41">
        <f t="shared" si="15"/>
        <v>0.05</v>
      </c>
      <c r="M16" s="57">
        <v>0.0</v>
      </c>
      <c r="N16" s="42">
        <f t="shared" si="16"/>
        <v>0</v>
      </c>
    </row>
    <row r="17" ht="15.0" customHeight="1">
      <c r="A17" s="52" t="s">
        <v>23</v>
      </c>
      <c r="B17" s="53"/>
      <c r="C17" s="55">
        <v>26.0</v>
      </c>
      <c r="D17" s="58">
        <v>20000.0</v>
      </c>
      <c r="E17" s="56">
        <f t="shared" si="12"/>
        <v>520000</v>
      </c>
      <c r="F17" s="37">
        <v>1.0</v>
      </c>
      <c r="G17" s="57">
        <v>0.0</v>
      </c>
      <c r="H17" s="39">
        <f t="shared" si="13"/>
        <v>0</v>
      </c>
      <c r="I17" s="57">
        <v>400000.0</v>
      </c>
      <c r="J17" s="40">
        <f t="shared" si="14"/>
        <v>0.7692307692</v>
      </c>
      <c r="K17" s="57">
        <v>400000.0</v>
      </c>
      <c r="L17" s="41">
        <f t="shared" si="15"/>
        <v>0.7692307692</v>
      </c>
      <c r="M17" s="57">
        <v>0.0</v>
      </c>
      <c r="N17" s="42">
        <f t="shared" si="16"/>
        <v>0</v>
      </c>
    </row>
    <row r="18" ht="15.0" customHeight="1">
      <c r="A18" s="52" t="s">
        <v>24</v>
      </c>
      <c r="B18" s="53"/>
      <c r="C18" s="59">
        <v>2.0</v>
      </c>
      <c r="D18" s="58">
        <v>20000.0</v>
      </c>
      <c r="E18" s="56">
        <f t="shared" si="12"/>
        <v>40000</v>
      </c>
      <c r="F18" s="37">
        <f>(G18+I18+K18+M18)/E18</f>
        <v>6</v>
      </c>
      <c r="G18" s="57">
        <v>60000.0</v>
      </c>
      <c r="H18" s="39">
        <f t="shared" si="13"/>
        <v>1.5</v>
      </c>
      <c r="I18" s="57">
        <v>60000.0</v>
      </c>
      <c r="J18" s="40">
        <f t="shared" si="14"/>
        <v>1.5</v>
      </c>
      <c r="K18" s="57">
        <v>60000.0</v>
      </c>
      <c r="L18" s="41">
        <f t="shared" si="15"/>
        <v>1.5</v>
      </c>
      <c r="M18" s="57">
        <v>60000.0</v>
      </c>
      <c r="N18" s="42">
        <f t="shared" si="16"/>
        <v>1.5</v>
      </c>
    </row>
    <row r="19">
      <c r="A19" s="32" t="s">
        <v>25</v>
      </c>
      <c r="B19" s="33"/>
      <c r="C19" s="55">
        <v>26.0</v>
      </c>
      <c r="D19" s="58">
        <v>100000.0</v>
      </c>
      <c r="E19" s="56">
        <f t="shared" si="12"/>
        <v>2600000</v>
      </c>
      <c r="F19" s="37">
        <v>1.0</v>
      </c>
      <c r="G19" s="57">
        <v>0.0</v>
      </c>
      <c r="H19" s="39">
        <f t="shared" si="13"/>
        <v>0</v>
      </c>
      <c r="I19" s="57">
        <v>0.0</v>
      </c>
      <c r="J19" s="40">
        <f t="shared" si="14"/>
        <v>0</v>
      </c>
      <c r="K19" s="57">
        <v>4000000.0</v>
      </c>
      <c r="L19" s="41">
        <f t="shared" si="15"/>
        <v>1.538461538</v>
      </c>
      <c r="M19" s="57">
        <v>0.0</v>
      </c>
      <c r="N19" s="42">
        <f t="shared" si="16"/>
        <v>0</v>
      </c>
    </row>
    <row r="20">
      <c r="A20" s="60" t="s">
        <v>26</v>
      </c>
      <c r="B20" s="33"/>
      <c r="C20" s="61">
        <v>1.0</v>
      </c>
      <c r="D20" s="62">
        <v>60000.0</v>
      </c>
      <c r="E20" s="56">
        <f t="shared" si="12"/>
        <v>60000</v>
      </c>
      <c r="F20" s="37">
        <f>(G20+I20+K20+M20)/E20</f>
        <v>1</v>
      </c>
      <c r="G20" s="57">
        <v>0.0</v>
      </c>
      <c r="H20" s="39">
        <f t="shared" si="13"/>
        <v>0</v>
      </c>
      <c r="I20" s="57">
        <v>60000.0</v>
      </c>
      <c r="J20" s="40">
        <f t="shared" si="14"/>
        <v>1</v>
      </c>
      <c r="K20" s="57">
        <v>0.0</v>
      </c>
      <c r="L20" s="41">
        <v>0.0</v>
      </c>
      <c r="M20" s="57">
        <v>0.0</v>
      </c>
      <c r="N20" s="42">
        <f t="shared" si="16"/>
        <v>0</v>
      </c>
    </row>
    <row r="21" ht="15.75" customHeight="1">
      <c r="A21" s="32" t="s">
        <v>27</v>
      </c>
      <c r="B21" s="33"/>
      <c r="C21" s="63">
        <v>26.0</v>
      </c>
      <c r="D21" s="62">
        <v>150000.0</v>
      </c>
      <c r="E21" s="56">
        <f t="shared" si="12"/>
        <v>3900000</v>
      </c>
      <c r="F21" s="37">
        <v>1.0</v>
      </c>
      <c r="G21" s="57">
        <v>450000.0</v>
      </c>
      <c r="H21" s="39">
        <f t="shared" si="13"/>
        <v>0.1153846154</v>
      </c>
      <c r="I21" s="57">
        <v>450000.0</v>
      </c>
      <c r="J21" s="40">
        <f t="shared" si="14"/>
        <v>0.1153846154</v>
      </c>
      <c r="K21" s="57">
        <v>450000.0</v>
      </c>
      <c r="L21" s="41">
        <f>K21/E21</f>
        <v>0.1153846154</v>
      </c>
      <c r="M21" s="57">
        <v>450000.0</v>
      </c>
      <c r="N21" s="42">
        <f t="shared" si="16"/>
        <v>0.1153846154</v>
      </c>
    </row>
    <row r="22" ht="15.75" customHeight="1">
      <c r="A22" s="43" t="s">
        <v>28</v>
      </c>
      <c r="B22" s="44"/>
      <c r="C22" s="45"/>
      <c r="D22" s="44"/>
      <c r="E22" s="46"/>
      <c r="F22" s="46"/>
      <c r="G22" s="48"/>
      <c r="H22" s="47"/>
      <c r="I22" s="48"/>
      <c r="J22" s="49"/>
      <c r="K22" s="50"/>
      <c r="L22" s="47"/>
      <c r="M22" s="50"/>
      <c r="N22" s="51"/>
    </row>
    <row r="23" ht="15.75" customHeight="1">
      <c r="A23" s="32" t="s">
        <v>29</v>
      </c>
      <c r="B23" s="33"/>
      <c r="C23" s="54">
        <v>2.0</v>
      </c>
      <c r="D23" s="35">
        <v>50000.0</v>
      </c>
      <c r="E23" s="36">
        <f t="shared" ref="E23:E25" si="17">C23*D23</f>
        <v>100000</v>
      </c>
      <c r="F23" s="37">
        <f t="shared" ref="F23:F25" si="18">(G23+I23+K23+M23)/E23</f>
        <v>1</v>
      </c>
      <c r="G23" s="38">
        <v>50000.0</v>
      </c>
      <c r="H23" s="39">
        <f t="shared" ref="H23:H25" si="19">G23/E23</f>
        <v>0.5</v>
      </c>
      <c r="I23" s="38">
        <v>0.0</v>
      </c>
      <c r="J23" s="40">
        <f t="shared" ref="J23:J25" si="20"> I23/E23</f>
        <v>0</v>
      </c>
      <c r="K23" s="57">
        <v>50000.0</v>
      </c>
      <c r="L23" s="41">
        <f t="shared" ref="L23:L25" si="21">K23/E23</f>
        <v>0.5</v>
      </c>
      <c r="M23" s="57">
        <v>0.0</v>
      </c>
      <c r="N23" s="42">
        <f t="shared" ref="N23:N25" si="22">M23/E23</f>
        <v>0</v>
      </c>
    </row>
    <row r="24" ht="15.75" customHeight="1">
      <c r="A24" s="64" t="s">
        <v>30</v>
      </c>
      <c r="B24" s="65"/>
      <c r="C24" s="54">
        <v>1.0</v>
      </c>
      <c r="D24" s="35">
        <v>160000.0</v>
      </c>
      <c r="E24" s="36">
        <f t="shared" si="17"/>
        <v>160000</v>
      </c>
      <c r="F24" s="37">
        <f t="shared" si="18"/>
        <v>1</v>
      </c>
      <c r="G24" s="38">
        <v>160000.0</v>
      </c>
      <c r="H24" s="39">
        <f t="shared" si="19"/>
        <v>1</v>
      </c>
      <c r="I24" s="38">
        <v>0.0</v>
      </c>
      <c r="J24" s="40">
        <f t="shared" si="20"/>
        <v>0</v>
      </c>
      <c r="K24" s="57">
        <v>0.0</v>
      </c>
      <c r="L24" s="41">
        <f t="shared" si="21"/>
        <v>0</v>
      </c>
      <c r="M24" s="57">
        <v>0.0</v>
      </c>
      <c r="N24" s="42">
        <f t="shared" si="22"/>
        <v>0</v>
      </c>
    </row>
    <row r="25" ht="15.75" customHeight="1">
      <c r="A25" s="60" t="s">
        <v>31</v>
      </c>
      <c r="B25" s="33"/>
      <c r="C25" s="66">
        <v>1.0</v>
      </c>
      <c r="D25" s="58">
        <v>30000.0</v>
      </c>
      <c r="E25" s="56">
        <f t="shared" si="17"/>
        <v>30000</v>
      </c>
      <c r="F25" s="37">
        <f t="shared" si="18"/>
        <v>1</v>
      </c>
      <c r="G25" s="57">
        <v>0.0</v>
      </c>
      <c r="H25" s="39">
        <f t="shared" si="19"/>
        <v>0</v>
      </c>
      <c r="I25" s="57">
        <v>30000.0</v>
      </c>
      <c r="J25" s="40">
        <f t="shared" si="20"/>
        <v>1</v>
      </c>
      <c r="K25" s="57">
        <v>0.0</v>
      </c>
      <c r="L25" s="41">
        <f t="shared" si="21"/>
        <v>0</v>
      </c>
      <c r="M25" s="57">
        <v>0.0</v>
      </c>
      <c r="N25" s="42">
        <f t="shared" si="22"/>
        <v>0</v>
      </c>
    </row>
    <row r="26" ht="15.75" customHeight="1">
      <c r="A26" s="43" t="s">
        <v>32</v>
      </c>
      <c r="B26" s="44"/>
      <c r="C26" s="45"/>
      <c r="D26" s="44"/>
      <c r="E26" s="46"/>
      <c r="F26" s="46"/>
      <c r="G26" s="48"/>
      <c r="H26" s="47"/>
      <c r="I26" s="48"/>
      <c r="J26" s="49"/>
      <c r="K26" s="50"/>
      <c r="L26" s="47"/>
      <c r="M26" s="50"/>
      <c r="N26" s="51"/>
    </row>
    <row r="27" ht="15.75" customHeight="1">
      <c r="A27" s="60" t="s">
        <v>33</v>
      </c>
      <c r="B27" s="33"/>
      <c r="C27" s="67">
        <v>1.0</v>
      </c>
      <c r="D27" s="35">
        <v>50000.0</v>
      </c>
      <c r="E27" s="36">
        <f t="shared" ref="E27:E33" si="23">C27*D27</f>
        <v>50000</v>
      </c>
      <c r="F27" s="37">
        <f t="shared" ref="F27:F33" si="24">(G27+I27+K27+M27)/E27</f>
        <v>1</v>
      </c>
      <c r="G27" s="38">
        <v>50000.0</v>
      </c>
      <c r="H27" s="39">
        <f t="shared" ref="H27:H33" si="25">G27/E27</f>
        <v>1</v>
      </c>
      <c r="I27" s="38">
        <v>0.0</v>
      </c>
      <c r="J27" s="40">
        <f t="shared" ref="J27:J33" si="26"> I27/E27</f>
        <v>0</v>
      </c>
      <c r="K27" s="57">
        <v>0.0</v>
      </c>
      <c r="L27" s="41">
        <f t="shared" ref="L27:L33" si="27">K27/E27</f>
        <v>0</v>
      </c>
      <c r="M27" s="57">
        <v>0.0</v>
      </c>
      <c r="N27" s="42">
        <f t="shared" ref="N27:N33" si="28">M27/E27</f>
        <v>0</v>
      </c>
    </row>
    <row r="28" ht="15.75" customHeight="1">
      <c r="A28" s="60" t="s">
        <v>34</v>
      </c>
      <c r="B28" s="33"/>
      <c r="C28" s="67">
        <v>1.0</v>
      </c>
      <c r="D28" s="35">
        <v>500000.0</v>
      </c>
      <c r="E28" s="36">
        <f t="shared" si="23"/>
        <v>500000</v>
      </c>
      <c r="F28" s="37">
        <f t="shared" si="24"/>
        <v>1</v>
      </c>
      <c r="G28" s="38">
        <v>0.0</v>
      </c>
      <c r="H28" s="39">
        <f t="shared" si="25"/>
        <v>0</v>
      </c>
      <c r="I28" s="38">
        <v>0.0</v>
      </c>
      <c r="J28" s="40">
        <f t="shared" si="26"/>
        <v>0</v>
      </c>
      <c r="K28" s="57">
        <v>0.0</v>
      </c>
      <c r="L28" s="41">
        <f t="shared" si="27"/>
        <v>0</v>
      </c>
      <c r="M28" s="57">
        <v>500000.0</v>
      </c>
      <c r="N28" s="42">
        <f t="shared" si="28"/>
        <v>1</v>
      </c>
    </row>
    <row r="29" ht="15.75" customHeight="1">
      <c r="A29" s="60" t="s">
        <v>35</v>
      </c>
      <c r="B29" s="33"/>
      <c r="C29" s="67">
        <v>1.0</v>
      </c>
      <c r="D29" s="35">
        <v>50000.0</v>
      </c>
      <c r="E29" s="36">
        <f t="shared" si="23"/>
        <v>50000</v>
      </c>
      <c r="F29" s="37">
        <f t="shared" si="24"/>
        <v>1</v>
      </c>
      <c r="G29" s="38">
        <v>50000.0</v>
      </c>
      <c r="H29" s="39">
        <f t="shared" si="25"/>
        <v>1</v>
      </c>
      <c r="I29" s="38">
        <v>0.0</v>
      </c>
      <c r="J29" s="40">
        <f t="shared" si="26"/>
        <v>0</v>
      </c>
      <c r="K29" s="38">
        <v>0.0</v>
      </c>
      <c r="L29" s="41">
        <f t="shared" si="27"/>
        <v>0</v>
      </c>
      <c r="M29" s="38">
        <v>0.0</v>
      </c>
      <c r="N29" s="42">
        <f t="shared" si="28"/>
        <v>0</v>
      </c>
    </row>
    <row r="30" ht="15.75" customHeight="1">
      <c r="A30" s="60" t="s">
        <v>36</v>
      </c>
      <c r="B30" s="33"/>
      <c r="C30" s="67">
        <v>1.0</v>
      </c>
      <c r="D30" s="35">
        <v>50000.0</v>
      </c>
      <c r="E30" s="36">
        <f t="shared" si="23"/>
        <v>50000</v>
      </c>
      <c r="F30" s="37">
        <f t="shared" si="24"/>
        <v>1</v>
      </c>
      <c r="G30" s="38">
        <v>0.0</v>
      </c>
      <c r="H30" s="39">
        <f t="shared" si="25"/>
        <v>0</v>
      </c>
      <c r="I30" s="38">
        <v>50000.0</v>
      </c>
      <c r="J30" s="40">
        <f t="shared" si="26"/>
        <v>1</v>
      </c>
      <c r="K30" s="57">
        <v>0.0</v>
      </c>
      <c r="L30" s="41">
        <f t="shared" si="27"/>
        <v>0</v>
      </c>
      <c r="M30" s="57">
        <v>0.0</v>
      </c>
      <c r="N30" s="42">
        <f t="shared" si="28"/>
        <v>0</v>
      </c>
    </row>
    <row r="31" ht="15.75" customHeight="1">
      <c r="A31" s="60" t="s">
        <v>37</v>
      </c>
      <c r="B31" s="33"/>
      <c r="C31" s="67">
        <v>1.0</v>
      </c>
      <c r="D31" s="35">
        <v>100000.0</v>
      </c>
      <c r="E31" s="36">
        <f t="shared" si="23"/>
        <v>100000</v>
      </c>
      <c r="F31" s="37">
        <f t="shared" si="24"/>
        <v>1</v>
      </c>
      <c r="G31" s="38">
        <v>0.0</v>
      </c>
      <c r="H31" s="39">
        <f t="shared" si="25"/>
        <v>0</v>
      </c>
      <c r="I31" s="38">
        <v>0.0</v>
      </c>
      <c r="J31" s="40">
        <f t="shared" si="26"/>
        <v>0</v>
      </c>
      <c r="K31" s="57">
        <v>100000.0</v>
      </c>
      <c r="L31" s="41">
        <f t="shared" si="27"/>
        <v>1</v>
      </c>
      <c r="M31" s="57">
        <v>0.0</v>
      </c>
      <c r="N31" s="42">
        <f t="shared" si="28"/>
        <v>0</v>
      </c>
    </row>
    <row r="32" ht="15.75" customHeight="1">
      <c r="A32" s="60" t="s">
        <v>38</v>
      </c>
      <c r="B32" s="33"/>
      <c r="C32" s="68">
        <v>1.0</v>
      </c>
      <c r="D32" s="58">
        <v>15000.0</v>
      </c>
      <c r="E32" s="56">
        <f t="shared" si="23"/>
        <v>15000</v>
      </c>
      <c r="F32" s="37">
        <f t="shared" si="24"/>
        <v>1</v>
      </c>
      <c r="G32" s="57">
        <v>0.0</v>
      </c>
      <c r="H32" s="39">
        <f t="shared" si="25"/>
        <v>0</v>
      </c>
      <c r="I32" s="57">
        <v>0.0</v>
      </c>
      <c r="J32" s="40">
        <f t="shared" si="26"/>
        <v>0</v>
      </c>
      <c r="K32" s="57">
        <v>15000.0</v>
      </c>
      <c r="L32" s="41">
        <f t="shared" si="27"/>
        <v>1</v>
      </c>
      <c r="M32" s="57">
        <v>0.0</v>
      </c>
      <c r="N32" s="42">
        <f t="shared" si="28"/>
        <v>0</v>
      </c>
    </row>
    <row r="33" ht="15.75" customHeight="1">
      <c r="A33" s="32" t="s">
        <v>39</v>
      </c>
      <c r="B33" s="33"/>
      <c r="C33" s="69">
        <v>1.0</v>
      </c>
      <c r="D33" s="58">
        <v>20000.0</v>
      </c>
      <c r="E33" s="56">
        <f t="shared" si="23"/>
        <v>20000</v>
      </c>
      <c r="F33" s="37">
        <f t="shared" si="24"/>
        <v>1</v>
      </c>
      <c r="G33" s="57">
        <v>0.0</v>
      </c>
      <c r="H33" s="39">
        <f t="shared" si="25"/>
        <v>0</v>
      </c>
      <c r="I33" s="57">
        <v>20000.0</v>
      </c>
      <c r="J33" s="40">
        <f t="shared" si="26"/>
        <v>1</v>
      </c>
      <c r="K33" s="57">
        <v>0.0</v>
      </c>
      <c r="L33" s="41">
        <f t="shared" si="27"/>
        <v>0</v>
      </c>
      <c r="M33" s="57">
        <v>0.0</v>
      </c>
      <c r="N33" s="42">
        <f t="shared" si="28"/>
        <v>0</v>
      </c>
    </row>
    <row r="34" ht="15.75" customHeight="1">
      <c r="A34" s="43" t="s">
        <v>40</v>
      </c>
      <c r="B34" s="44"/>
      <c r="C34" s="45"/>
      <c r="D34" s="44"/>
      <c r="E34" s="46"/>
      <c r="F34" s="46"/>
      <c r="G34" s="48"/>
      <c r="H34" s="47"/>
      <c r="I34" s="48"/>
      <c r="J34" s="49"/>
      <c r="K34" s="50"/>
      <c r="L34" s="47"/>
      <c r="M34" s="50"/>
      <c r="N34" s="51"/>
    </row>
    <row r="35" ht="15.75" customHeight="1">
      <c r="A35" s="60" t="s">
        <v>41</v>
      </c>
      <c r="B35" s="33"/>
      <c r="C35" s="70">
        <v>1.0</v>
      </c>
      <c r="D35" s="35">
        <v>650000.0</v>
      </c>
      <c r="E35" s="36">
        <f t="shared" ref="E35:E36" si="29">C35*D35</f>
        <v>650000</v>
      </c>
      <c r="F35" s="37">
        <f t="shared" ref="F35:F36" si="30">(G35+I35+K35+M35)/E35</f>
        <v>12</v>
      </c>
      <c r="G35" s="38">
        <v>1950000.0</v>
      </c>
      <c r="H35" s="39">
        <f t="shared" ref="H35:H36" si="31">G35/E35</f>
        <v>3</v>
      </c>
      <c r="I35" s="38">
        <v>1950000.0</v>
      </c>
      <c r="J35" s="40">
        <f t="shared" ref="J35:J36" si="32"> I35/E35</f>
        <v>3</v>
      </c>
      <c r="K35" s="38">
        <v>1950000.0</v>
      </c>
      <c r="L35" s="41">
        <f t="shared" ref="L35:L36" si="33">K35/E35</f>
        <v>3</v>
      </c>
      <c r="M35" s="38">
        <v>1950000.0</v>
      </c>
      <c r="N35" s="42">
        <f t="shared" ref="N35:N36" si="34">M35/E35</f>
        <v>3</v>
      </c>
    </row>
    <row r="36" ht="15.75" customHeight="1">
      <c r="A36" s="71" t="s">
        <v>42</v>
      </c>
      <c r="B36" s="72"/>
      <c r="C36" s="70">
        <v>1.0</v>
      </c>
      <c r="D36" s="35">
        <v>600000.0</v>
      </c>
      <c r="E36" s="36">
        <f t="shared" si="29"/>
        <v>600000</v>
      </c>
      <c r="F36" s="37">
        <f t="shared" si="30"/>
        <v>1</v>
      </c>
      <c r="G36" s="38">
        <v>0.0</v>
      </c>
      <c r="H36" s="39">
        <f t="shared" si="31"/>
        <v>0</v>
      </c>
      <c r="I36" s="38">
        <v>0.0</v>
      </c>
      <c r="J36" s="40">
        <f t="shared" si="32"/>
        <v>0</v>
      </c>
      <c r="K36" s="57">
        <v>600000.0</v>
      </c>
      <c r="L36" s="41">
        <f t="shared" si="33"/>
        <v>1</v>
      </c>
      <c r="M36" s="57">
        <v>0.0</v>
      </c>
      <c r="N36" s="42">
        <f t="shared" si="34"/>
        <v>0</v>
      </c>
    </row>
    <row r="37" ht="15.75" customHeight="1">
      <c r="A37" s="73" t="s">
        <v>43</v>
      </c>
      <c r="B37" s="74"/>
      <c r="C37" s="74"/>
      <c r="D37" s="75"/>
      <c r="E37" s="76">
        <f>SUM(E8:E36)</f>
        <v>12743000</v>
      </c>
      <c r="F37" s="77"/>
      <c r="G37" s="76">
        <f>SUM(G8:G36)</f>
        <v>3333000</v>
      </c>
      <c r="H37" s="78"/>
      <c r="I37" s="76">
        <f>SUM(I8:I36)</f>
        <v>3605000</v>
      </c>
      <c r="J37" s="78"/>
      <c r="K37" s="76">
        <f>SUM(K8:K36)</f>
        <v>8238000</v>
      </c>
      <c r="L37" s="79"/>
      <c r="M37" s="76">
        <f>SUM(M8:M36)</f>
        <v>3495000</v>
      </c>
      <c r="N37" s="80"/>
    </row>
    <row r="38" ht="15.75" customHeight="1">
      <c r="A38" s="81" t="s">
        <v>44</v>
      </c>
      <c r="B38" s="82"/>
      <c r="C38" s="82"/>
      <c r="D38" s="82"/>
      <c r="E38" s="82"/>
      <c r="F38" s="83"/>
      <c r="G38" s="84">
        <f>+G37/E37</f>
        <v>0.2615553637</v>
      </c>
      <c r="H38" s="84"/>
      <c r="I38" s="84">
        <f>+I37/E37</f>
        <v>0.2829004159</v>
      </c>
      <c r="J38" s="84"/>
      <c r="K38" s="85">
        <f>+K37/E37</f>
        <v>0.6464725732</v>
      </c>
      <c r="L38" s="86"/>
      <c r="M38" s="85">
        <f>+M37/E37</f>
        <v>0.2742682257</v>
      </c>
      <c r="N38" s="87"/>
    </row>
    <row r="39" ht="15.75" customHeight="1">
      <c r="A39" s="88"/>
      <c r="B39" s="89"/>
      <c r="C39" s="90"/>
      <c r="D39" s="89"/>
      <c r="E39" s="89"/>
      <c r="F39" s="91"/>
      <c r="G39" s="91"/>
      <c r="H39" s="91"/>
      <c r="I39" s="91"/>
      <c r="J39" s="92"/>
      <c r="K39" s="93"/>
      <c r="L39" s="94"/>
      <c r="M39" s="94"/>
      <c r="N39" s="94"/>
    </row>
    <row r="40" ht="15.75" customHeight="1">
      <c r="A40" s="94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</row>
    <row r="41" ht="15.75" customHeight="1"/>
    <row r="42" ht="15.75" customHeight="1"/>
    <row r="43" ht="15.75" customHeight="1">
      <c r="D43" s="95" t="s">
        <v>45</v>
      </c>
      <c r="E43" s="96"/>
      <c r="F43" s="96"/>
    </row>
    <row r="44" ht="15.75" customHeight="1">
      <c r="D44" s="97" t="s">
        <v>46</v>
      </c>
      <c r="E44" s="97" t="s">
        <v>47</v>
      </c>
      <c r="F44" s="97" t="s">
        <v>48</v>
      </c>
    </row>
    <row r="45" ht="15.75" customHeight="1">
      <c r="D45" s="98"/>
      <c r="E45" s="98"/>
      <c r="F45" s="98"/>
    </row>
    <row r="46" ht="15.75" customHeight="1">
      <c r="D46" s="98"/>
      <c r="E46" s="98"/>
      <c r="F46" s="98"/>
    </row>
    <row r="47" ht="15.75" customHeight="1">
      <c r="D47" s="98"/>
      <c r="E47" s="98"/>
      <c r="F47" s="98"/>
    </row>
    <row r="48" ht="15.75" customHeight="1">
      <c r="D48" s="98"/>
      <c r="E48" s="98"/>
      <c r="F48" s="98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2">
    <mergeCell ref="A35:B35"/>
    <mergeCell ref="A36:B36"/>
    <mergeCell ref="A37:D37"/>
    <mergeCell ref="A38:F38"/>
    <mergeCell ref="J39:K39"/>
    <mergeCell ref="D43:F43"/>
    <mergeCell ref="A27:B27"/>
    <mergeCell ref="A28:B28"/>
    <mergeCell ref="A29:B29"/>
    <mergeCell ref="A30:B30"/>
    <mergeCell ref="A31:B31"/>
    <mergeCell ref="A32:B32"/>
    <mergeCell ref="A33:B33"/>
    <mergeCell ref="G5:G6"/>
    <mergeCell ref="H5:H6"/>
    <mergeCell ref="I5:I6"/>
    <mergeCell ref="J5:J6"/>
    <mergeCell ref="K5:K6"/>
    <mergeCell ref="L5:L6"/>
    <mergeCell ref="M5:M6"/>
    <mergeCell ref="N5:N6"/>
    <mergeCell ref="A1:N2"/>
    <mergeCell ref="A3:N3"/>
    <mergeCell ref="A5:B6"/>
    <mergeCell ref="C5:C6"/>
    <mergeCell ref="D5:D6"/>
    <mergeCell ref="E5:E6"/>
    <mergeCell ref="F5:F6"/>
    <mergeCell ref="A8:B8"/>
    <mergeCell ref="A9:B9"/>
    <mergeCell ref="A10:B10"/>
    <mergeCell ref="A12:B12"/>
    <mergeCell ref="A13:B13"/>
    <mergeCell ref="A15:B15"/>
    <mergeCell ref="A16:B16"/>
    <mergeCell ref="A17:B17"/>
    <mergeCell ref="A18:B18"/>
    <mergeCell ref="A19:B19"/>
    <mergeCell ref="A20:B20"/>
    <mergeCell ref="A21:B21"/>
    <mergeCell ref="A23:B23"/>
    <mergeCell ref="A25:B25"/>
  </mergeCells>
  <printOptions/>
  <pageMargins bottom="0.75" footer="0.0" header="0.0" left="0.7" right="0.7" top="0.75"/>
  <pageSetup orientation="landscape"/>
  <drawing r:id="rId1"/>
</worksheet>
</file>